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CFVU\ALT MASTER Nouveaux\M2_ICOM_CdO_CSMIO\"/>
    </mc:Choice>
  </mc:AlternateContent>
  <bookViews>
    <workbookView showHorizontalScroll="0" showVerticalScroll="0" showSheetTabs="0" xWindow="0" yWindow="0" windowWidth="23040" windowHeight="9348"/>
  </bookViews>
  <sheets>
    <sheet name="Programme" sheetId="18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6" i="18" l="1"/>
  <c r="H41" i="18" l="1"/>
  <c r="I71" i="18"/>
  <c r="I36" i="18"/>
  <c r="I75" i="18" l="1"/>
  <c r="H66" i="18"/>
  <c r="H68" i="18"/>
  <c r="H50" i="18"/>
  <c r="H51" i="18"/>
  <c r="H49" i="18"/>
  <c r="H52" i="18"/>
  <c r="H61" i="18"/>
  <c r="H62" i="18"/>
  <c r="H63" i="18"/>
  <c r="H64" i="18"/>
  <c r="H57" i="18"/>
  <c r="H58" i="18"/>
  <c r="H59" i="18"/>
  <c r="H60" i="18"/>
  <c r="H53" i="18"/>
  <c r="H54" i="18"/>
  <c r="H55" i="18"/>
  <c r="H56" i="18"/>
  <c r="H45" i="18"/>
  <c r="H46" i="18"/>
  <c r="H47" i="18"/>
  <c r="H48" i="18"/>
  <c r="H42" i="18"/>
  <c r="H43" i="18"/>
  <c r="H10" i="18"/>
  <c r="H11" i="18"/>
  <c r="H12" i="18"/>
  <c r="H13" i="18"/>
  <c r="H14" i="18"/>
  <c r="H15" i="18"/>
  <c r="H17" i="18"/>
  <c r="H30" i="18"/>
  <c r="H31" i="18"/>
  <c r="H32" i="18"/>
  <c r="H33" i="18"/>
  <c r="H26" i="18"/>
  <c r="H27" i="18"/>
  <c r="H28" i="18"/>
  <c r="H29" i="18"/>
  <c r="H22" i="18"/>
  <c r="H23" i="18"/>
  <c r="H24" i="18"/>
  <c r="H25" i="18"/>
  <c r="H18" i="18"/>
  <c r="H19" i="18"/>
  <c r="H20" i="18"/>
  <c r="H21" i="18"/>
  <c r="H6" i="18"/>
  <c r="H7" i="18"/>
  <c r="H8" i="18"/>
  <c r="H9" i="18"/>
  <c r="I69" i="18"/>
  <c r="I14" i="18" l="1"/>
  <c r="I53" i="18"/>
  <c r="I57" i="18"/>
  <c r="I18" i="18"/>
  <c r="I41" i="18"/>
  <c r="I61" i="18"/>
  <c r="I49" i="18"/>
  <c r="I65" i="18"/>
  <c r="I10" i="18"/>
  <c r="I45" i="18"/>
  <c r="I26" i="18"/>
  <c r="I6" i="18"/>
  <c r="I22" i="18"/>
  <c r="I30" i="18"/>
  <c r="I70" i="18" l="1"/>
  <c r="I72" i="18" s="1"/>
  <c r="I35" i="18"/>
  <c r="I37" i="18" s="1"/>
  <c r="I76" i="18" l="1"/>
  <c r="I74" i="18"/>
</calcChain>
</file>

<file path=xl/comments1.xml><?xml version="1.0" encoding="utf-8"?>
<comments xmlns="http://schemas.openxmlformats.org/spreadsheetml/2006/main">
  <authors>
    <author>tc={8C4099BA-2861-4F40-AD06-798EEAE33623}</author>
    <author>Aude Petignier</author>
  </authors>
  <commentList>
    <comment ref="B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ce programme est contractuel et donné à l'entreprise</t>
        </r>
      </text>
    </comment>
    <comment ref="H34" authorId="1" shapeId="0">
      <text>
        <r>
          <rPr>
            <b/>
            <sz val="9"/>
            <color indexed="81"/>
            <rFont val="Tahoma"/>
            <family val="2"/>
          </rPr>
          <t>Aude Petignier:</t>
        </r>
        <r>
          <rPr>
            <sz val="9"/>
            <color indexed="81"/>
            <rFont val="Tahoma"/>
            <family val="2"/>
          </rPr>
          <t xml:space="preserve">
autonomie</t>
        </r>
      </text>
    </comment>
  </commentList>
</comments>
</file>

<file path=xl/sharedStrings.xml><?xml version="1.0" encoding="utf-8"?>
<sst xmlns="http://schemas.openxmlformats.org/spreadsheetml/2006/main" count="183" uniqueCount="162">
  <si>
    <t xml:space="preserve">SEMESTRE </t>
  </si>
  <si>
    <t>Unités d'enseignement</t>
  </si>
  <si>
    <t>Enseignements</t>
  </si>
  <si>
    <t>CM</t>
  </si>
  <si>
    <t>TD</t>
  </si>
  <si>
    <t xml:space="preserve">Volume Total
</t>
  </si>
  <si>
    <t>Volume
 UE</t>
  </si>
  <si>
    <t xml:space="preserve">Modalités </t>
  </si>
  <si>
    <t xml:space="preserve">repartition </t>
  </si>
  <si>
    <t>UE51</t>
  </si>
  <si>
    <t>Intitulé de l'UE</t>
  </si>
  <si>
    <t>ENS 51.1</t>
  </si>
  <si>
    <t>Nom de l'enseignement</t>
  </si>
  <si>
    <t>ecrit</t>
  </si>
  <si>
    <t>ENS 51.2</t>
  </si>
  <si>
    <t>oral</t>
  </si>
  <si>
    <t>ENS 51.3</t>
  </si>
  <si>
    <t>ENS 51.4</t>
  </si>
  <si>
    <t>UE52</t>
  </si>
  <si>
    <t>ENS 52.1</t>
  </si>
  <si>
    <t>ENS 52.2</t>
  </si>
  <si>
    <t>ENS 52.3</t>
  </si>
  <si>
    <t>ENS 52.4</t>
  </si>
  <si>
    <t>UE53</t>
  </si>
  <si>
    <t>ENS 53.1</t>
  </si>
  <si>
    <t>ENS 53.2</t>
  </si>
  <si>
    <t>ENS 53.4</t>
  </si>
  <si>
    <t>UE54</t>
  </si>
  <si>
    <t>ENS 54.1</t>
  </si>
  <si>
    <t>ENS 54.2</t>
  </si>
  <si>
    <t>ENS 54.3</t>
  </si>
  <si>
    <t>ENS 54.4</t>
  </si>
  <si>
    <t>UE55</t>
  </si>
  <si>
    <t>ENS 55.1</t>
  </si>
  <si>
    <t>ENS 55.2</t>
  </si>
  <si>
    <t>ENS 55.3</t>
  </si>
  <si>
    <t>ENS 55.4</t>
  </si>
  <si>
    <t>UE56</t>
  </si>
  <si>
    <t>ENS 56.1</t>
  </si>
  <si>
    <t>ENS 56.2</t>
  </si>
  <si>
    <t>ENS 56.3</t>
  </si>
  <si>
    <t>ENS 56.4</t>
  </si>
  <si>
    <t>UE57</t>
  </si>
  <si>
    <t>Professionnalisation</t>
  </si>
  <si>
    <t>ENS 57.1</t>
  </si>
  <si>
    <t>ENS 57.2</t>
  </si>
  <si>
    <t>ENS 57.3</t>
  </si>
  <si>
    <t>ENS 57.4</t>
  </si>
  <si>
    <t>ENS 57.5</t>
  </si>
  <si>
    <t>Projet tutorés_Mise en application (en autonomie)</t>
  </si>
  <si>
    <t>cours</t>
  </si>
  <si>
    <t>projets tutorés</t>
  </si>
  <si>
    <t>total S1</t>
  </si>
  <si>
    <t>Volume Total</t>
  </si>
  <si>
    <t>Volume UE</t>
  </si>
  <si>
    <t>UE61</t>
  </si>
  <si>
    <t>ENS 61.1</t>
  </si>
  <si>
    <t>ENS 61.2</t>
  </si>
  <si>
    <t>ENS 61.3</t>
  </si>
  <si>
    <t>ENS 61.4</t>
  </si>
  <si>
    <t>UE62</t>
  </si>
  <si>
    <t>ENS 62.1</t>
  </si>
  <si>
    <t>ENS 62.2</t>
  </si>
  <si>
    <t>ENS 62.3</t>
  </si>
  <si>
    <t>ENS 62.4</t>
  </si>
  <si>
    <t>UE63</t>
  </si>
  <si>
    <t>ENS 63,1</t>
  </si>
  <si>
    <t>ENS 63,2</t>
  </si>
  <si>
    <t>ENS 63,3</t>
  </si>
  <si>
    <t>ENS 63,4</t>
  </si>
  <si>
    <t>UE64</t>
  </si>
  <si>
    <t>ENS 64,1</t>
  </si>
  <si>
    <t>ENS 64,2</t>
  </si>
  <si>
    <t>ENS 64,3</t>
  </si>
  <si>
    <t>ENS 64,4</t>
  </si>
  <si>
    <t>UE65</t>
  </si>
  <si>
    <t>ENS 65,1</t>
  </si>
  <si>
    <t>ENS 65,2</t>
  </si>
  <si>
    <t>ENS 65,3</t>
  </si>
  <si>
    <t>ENS 65,4</t>
  </si>
  <si>
    <t>UE66</t>
  </si>
  <si>
    <t>ENS 66,1</t>
  </si>
  <si>
    <t>ENS 66,2</t>
  </si>
  <si>
    <t>ENS 66,3</t>
  </si>
  <si>
    <t>ENS 66,4</t>
  </si>
  <si>
    <t>UE67</t>
  </si>
  <si>
    <t>ENS 67,1</t>
  </si>
  <si>
    <t>ENS 67,2</t>
  </si>
  <si>
    <t>ENS 67,3</t>
  </si>
  <si>
    <t>ENS 67,4</t>
  </si>
  <si>
    <t>ENS 67,5</t>
  </si>
  <si>
    <t>Total S2</t>
  </si>
  <si>
    <t>Total cours</t>
  </si>
  <si>
    <t>Total projets tutorés</t>
  </si>
  <si>
    <t>Total formation</t>
  </si>
  <si>
    <t>Travail mémoire 
autonomie</t>
  </si>
  <si>
    <t>nature diplôme</t>
  </si>
  <si>
    <t>niveau</t>
  </si>
  <si>
    <t>bac +</t>
  </si>
  <si>
    <t>Domaine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</si>
  <si>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</si>
  <si>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</si>
  <si>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</si>
  <si>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</si>
  <si>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</si>
  <si>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</si>
  <si>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</si>
  <si>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</si>
  <si>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</si>
  <si>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</si>
  <si>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</si>
  <si>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</si>
  <si>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</si>
  <si>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</si>
  <si>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</si>
  <si>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</si>
  <si>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</si>
  <si>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</si>
  <si>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</si>
  <si>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</si>
  <si>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</si>
  <si>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Contrat professionnalisation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</si>
  <si>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</si>
  <si>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</si>
  <si>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</si>
  <si>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</si>
  <si>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</si>
  <si>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</si>
  <si>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</si>
  <si>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</si>
  <si>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r>
      <t xml:space="preserve">Programme de formation étudiant en alternance
</t>
    </r>
    <r>
      <rPr>
        <sz val="12"/>
        <rFont val="Arial"/>
        <family val="2"/>
      </rPr>
      <t>Année : 2023 - 2024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Mention : Communication des organisations
Parcours : Communication Sociale et Management de l'Information dans les Organisations</t>
    </r>
  </si>
  <si>
    <t>Approches contemporaines des SIC</t>
  </si>
  <si>
    <t>Méthodes de la recherche en SIC</t>
  </si>
  <si>
    <t>Cultures professionnelles</t>
  </si>
  <si>
    <t>Préparation mémoire</t>
  </si>
  <si>
    <t>Stratégies de communication institutionelle</t>
  </si>
  <si>
    <t>Plan de communication globale</t>
  </si>
  <si>
    <t>Communicaion de la RSE</t>
  </si>
  <si>
    <t>Marketing et management de la marque</t>
  </si>
  <si>
    <t>Communication de crise</t>
  </si>
  <si>
    <t>Compétences opérationnelles</t>
  </si>
  <si>
    <t>ENS 53.5</t>
  </si>
  <si>
    <t>Techniques rédactionnelles</t>
  </si>
  <si>
    <t>Pratiques logicielles et infographies</t>
  </si>
  <si>
    <t>Production audiovisuelle</t>
  </si>
  <si>
    <t>Communication événementielle</t>
  </si>
  <si>
    <t>Communication interne</t>
  </si>
  <si>
    <t>Gestion du personnel et dialogue social</t>
  </si>
  <si>
    <t>Accompagnement au changement</t>
  </si>
  <si>
    <t>Intercultural management</t>
  </si>
  <si>
    <t>Environnements numériques</t>
  </si>
  <si>
    <t>Stratégies d'influence et production de contenu pour le web</t>
  </si>
  <si>
    <t>Création de trafic et référencement</t>
  </si>
  <si>
    <t>Enjeux de la sécurité de l'information</t>
  </si>
  <si>
    <t>Approches sectorielles</t>
  </si>
  <si>
    <t>Secteur public et communication publique territoriale</t>
  </si>
  <si>
    <t>Secteur industriel et communication en B2B</t>
  </si>
  <si>
    <t>Secteur culturel et action culturelle</t>
  </si>
  <si>
    <t>Professionnalisation : mémoire et stage</t>
  </si>
  <si>
    <t>Connaissance marché de l'emploi</t>
  </si>
  <si>
    <t>Techniques d'expression appliquées au travail</t>
  </si>
  <si>
    <t>Projet tutoré alternants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</si>
</sst>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Symbol"/>
      <family val="1"/>
      <charset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i/>
      <sz val="10"/>
      <color rgb="FF7030A0"/>
      <name val="Calibri"/>
      <family val="2"/>
      <scheme val="minor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8"/>
      <color theme="1"/>
      <name val="Arial"/>
      <family val="2"/>
    </font>
    <font>
      <sz val="9"/>
      <name val="Arial"/>
      <family val="2"/>
    </font>
    <font>
      <i/>
      <sz val="11"/>
      <color rgb="FF7F7F7F"/>
      <name val="Trebuchet MS"/>
      <family val="2"/>
    </font>
    <font>
      <sz val="11"/>
      <color rgb="FF000000"/>
      <name val="Calibri"/>
      <family val="2"/>
      <charset val="1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AF0F0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1" fillId="0" borderId="0" xfId="0" applyFont="1"/>
    <xf numFmtId="0" fontId="10" fillId="0" borderId="1" xfId="0" applyFont="1" applyBorder="1"/>
    <xf numFmtId="0" fontId="8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2" fillId="0" borderId="11" xfId="0" applyFont="1" applyBorder="1" applyAlignment="1">
      <alignment horizontal="justify" vertical="center"/>
    </xf>
    <xf numFmtId="0" fontId="10" fillId="0" borderId="11" xfId="0" applyFont="1" applyBorder="1"/>
    <xf numFmtId="0" fontId="9" fillId="0" borderId="3" xfId="0" applyFont="1" applyBorder="1" applyAlignment="1">
      <alignment horizontal="center"/>
    </xf>
    <xf numFmtId="0" fontId="5" fillId="0" borderId="20" xfId="0" applyFont="1" applyBorder="1" applyAlignment="1">
      <alignment horizontal="justify" vertical="center"/>
    </xf>
    <xf numFmtId="0" fontId="10" fillId="0" borderId="20" xfId="0" applyFont="1" applyBorder="1"/>
    <xf numFmtId="0" fontId="9" fillId="0" borderId="1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/>
    <xf numFmtId="0" fontId="2" fillId="0" borderId="31" xfId="0" applyFont="1" applyBorder="1"/>
    <xf numFmtId="0" fontId="6" fillId="0" borderId="22" xfId="0" applyFont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8" fillId="3" borderId="11" xfId="0" applyFont="1" applyFill="1" applyBorder="1"/>
    <xf numFmtId="0" fontId="6" fillId="2" borderId="2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3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8" xfId="0" applyFont="1" applyBorder="1"/>
    <xf numFmtId="0" fontId="2" fillId="0" borderId="15" xfId="0" applyFont="1" applyBorder="1"/>
    <xf numFmtId="0" fontId="6" fillId="0" borderId="24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0" fillId="6" borderId="20" xfId="0" applyFont="1" applyFill="1" applyBorder="1"/>
    <xf numFmtId="0" fontId="1" fillId="0" borderId="0" xfId="0" applyFont="1" applyAlignment="1">
      <alignment horizontal="center"/>
    </xf>
    <xf numFmtId="0" fontId="18" fillId="0" borderId="20" xfId="0" applyFont="1" applyBorder="1" applyAlignment="1">
      <alignment horizontal="justify" vertical="center"/>
    </xf>
    <xf numFmtId="0" fontId="17" fillId="0" borderId="4" xfId="0" applyFont="1" applyBorder="1" applyAlignment="1">
      <alignment horizontal="justify" vertical="center"/>
    </xf>
    <xf numFmtId="0" fontId="17" fillId="0" borderId="10" xfId="0" applyFont="1" applyBorder="1" applyAlignment="1">
      <alignment horizontal="justify" vertical="center"/>
    </xf>
    <xf numFmtId="0" fontId="9" fillId="0" borderId="1" xfId="0" applyFont="1" applyBorder="1"/>
    <xf numFmtId="0" fontId="9" fillId="6" borderId="4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9" fillId="8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0" fillId="8" borderId="33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10" fillId="0" borderId="11" xfId="0" applyFont="1" applyFill="1" applyBorder="1"/>
    <xf numFmtId="0" fontId="9" fillId="0" borderId="3" xfId="0" applyFont="1" applyFill="1" applyBorder="1" applyAlignment="1">
      <alignment horizontal="center"/>
    </xf>
    <xf numFmtId="0" fontId="10" fillId="0" borderId="1" xfId="0" applyFont="1" applyFill="1" applyBorder="1"/>
    <xf numFmtId="0" fontId="9" fillId="0" borderId="13" xfId="0" applyFont="1" applyFill="1" applyBorder="1" applyAlignment="1">
      <alignment horizontal="center"/>
    </xf>
    <xf numFmtId="0" fontId="22" fillId="9" borderId="46" xfId="10" applyNumberFormat="1" applyFont="1" applyFill="1" applyBorder="1" applyAlignment="1" applyProtection="1">
      <alignment horizontal="left" vertical="center"/>
      <protection locked="0"/>
    </xf>
    <xf numFmtId="0" fontId="22" fillId="9" borderId="1" xfId="10" applyNumberFormat="1" applyFont="1" applyFill="1" applyBorder="1" applyAlignment="1" applyProtection="1">
      <alignment horizontal="left" vertical="center"/>
      <protection locked="0"/>
    </xf>
    <xf numFmtId="0" fontId="22" fillId="9" borderId="1" xfId="0" applyFont="1" applyFill="1" applyBorder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9" borderId="46" xfId="0" applyFont="1" applyFill="1" applyBorder="1" applyAlignment="1">
      <alignment horizontal="left" vertical="center"/>
    </xf>
    <xf numFmtId="0" fontId="22" fillId="9" borderId="2" xfId="10" applyNumberFormat="1" applyFont="1" applyFill="1" applyBorder="1" applyAlignment="1" applyProtection="1">
      <alignment horizontal="left" vertical="center"/>
      <protection locked="0"/>
    </xf>
    <xf numFmtId="0" fontId="22" fillId="9" borderId="20" xfId="10" applyNumberFormat="1" applyFont="1" applyFill="1" applyBorder="1" applyAlignment="1" applyProtection="1">
      <alignment horizontal="left" vertical="center"/>
      <protection locked="0"/>
    </xf>
    <xf numFmtId="0" fontId="22" fillId="9" borderId="11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center"/>
    </xf>
    <xf numFmtId="0" fontId="8" fillId="3" borderId="26" xfId="0" applyFont="1" applyFill="1" applyBorder="1"/>
    <xf numFmtId="0" fontId="0" fillId="0" borderId="41" xfId="0" applyBorder="1" applyAlignment="1">
      <alignment horizontal="center" vertical="center"/>
    </xf>
    <xf numFmtId="0" fontId="10" fillId="0" borderId="46" xfId="0" applyFont="1" applyBorder="1"/>
    <xf numFmtId="0" fontId="10" fillId="0" borderId="41" xfId="0" applyFont="1" applyBorder="1"/>
    <xf numFmtId="0" fontId="22" fillId="9" borderId="11" xfId="0" applyFont="1" applyFill="1" applyBorder="1" applyAlignment="1" applyProtection="1">
      <alignment horizontal="left" vertical="center"/>
      <protection locked="0"/>
    </xf>
    <xf numFmtId="0" fontId="22" fillId="9" borderId="1" xfId="10" applyNumberFormat="1" applyFont="1" applyFill="1" applyBorder="1" applyAlignment="1" applyProtection="1">
      <alignment horizontal="left" vertical="center" wrapText="1"/>
      <protection locked="0"/>
    </xf>
    <xf numFmtId="0" fontId="22" fillId="9" borderId="46" xfId="1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justify" vertical="center"/>
    </xf>
    <xf numFmtId="0" fontId="23" fillId="0" borderId="0" xfId="0" applyFont="1" applyFill="1"/>
    <xf numFmtId="0" fontId="1" fillId="6" borderId="20" xfId="0" applyFont="1" applyFill="1" applyBorder="1"/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4" borderId="19" xfId="0" applyFont="1" applyFill="1" applyBorder="1" applyAlignment="1">
      <alignment horizontal="center" vertical="center" wrapText="1"/>
    </xf>
    <xf numFmtId="0" fontId="20" fillId="4" borderId="43" xfId="0" applyFont="1" applyFill="1" applyBorder="1" applyAlignment="1">
      <alignment horizontal="center" vertical="center" wrapText="1"/>
    </xf>
    <xf numFmtId="0" fontId="19" fillId="8" borderId="44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8" fillId="6" borderId="45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</cellXfs>
  <cellStyles count="11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/>
    <cellStyle name="Pourcentage 2" xfId="9"/>
    <cellStyle name="Texte explicatif" xfId="10" builtinId="5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de Petignier" id="{2A9E067C-795A-4F3E-80B5-8A3ACD4F30E2}" userId="S::aupetign@univ-lyon2.fr::0cfc3b39-2d69-4650-8169-3d8fdd988ac9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1-04-13T13:04:30.86" personId="{2A9E067C-795A-4F3E-80B5-8A3ACD4F30E2}" id="{8C4099BA-2861-4F40-AD06-798EEAE33623}">
    <text>ce programme est contractuel et donné à l'entreprise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M81"/>
  <sheetViews>
    <sheetView tabSelected="1" zoomScale="115" zoomScaleNormal="115" workbookViewId="0">
      <selection activeCell="K75" sqref="K75"/>
    </sheetView>
  </sheetViews>
  <sheetFormatPr baseColWidth="10" defaultColWidth="11.44140625" defaultRowHeight="13.2" x14ac:dyDescent="0.25"/>
  <cols>
    <col min="1" max="1" width="5.109375" customWidth="1"/>
    <col min="3" max="3" width="18.33203125" customWidth="1"/>
    <col min="4" max="4" width="7.5546875" customWidth="1"/>
    <col min="5" max="5" width="49.6640625" customWidth="1"/>
    <col min="6" max="7" width="5.109375" customWidth="1"/>
    <col min="8" max="8" width="10.88671875" style="4" customWidth="1"/>
    <col min="9" max="9" width="11.88671875" style="4" customWidth="1"/>
    <col min="12" max="12" width="9.88671875" hidden="1" customWidth="1"/>
    <col min="13" max="13" width="11" hidden="1" customWidth="1"/>
  </cols>
  <sheetData>
    <row r="1" spans="2:13" ht="13.8" thickBot="1" x14ac:dyDescent="0.3"/>
    <row r="2" spans="2:13" ht="61.95" customHeight="1" thickBot="1" x14ac:dyDescent="0.3">
      <c r="B2" s="124" t="s">
        <v>130</v>
      </c>
      <c r="C2" s="125"/>
      <c r="D2" s="125"/>
      <c r="E2" s="125"/>
      <c r="F2" s="125"/>
      <c r="G2" s="125"/>
      <c r="H2" s="125"/>
      <c r="I2" s="125"/>
      <c r="L2" s="37"/>
      <c r="M2" s="37"/>
    </row>
    <row r="3" spans="2:13" ht="13.95" customHeight="1" thickBot="1" x14ac:dyDescent="0.3">
      <c r="B3" s="126" t="s">
        <v>0</v>
      </c>
      <c r="C3" s="127"/>
      <c r="D3" s="127"/>
      <c r="E3" s="127"/>
      <c r="F3" s="127"/>
      <c r="G3" s="127"/>
      <c r="H3" s="127"/>
      <c r="I3" s="127"/>
      <c r="J3" s="117"/>
      <c r="K3" s="117"/>
      <c r="L3" s="31"/>
      <c r="M3" s="31"/>
    </row>
    <row r="4" spans="2:13" ht="29.4" customHeight="1" thickBot="1" x14ac:dyDescent="0.3">
      <c r="B4" s="103" t="s">
        <v>1</v>
      </c>
      <c r="C4" s="104"/>
      <c r="D4" s="103" t="s">
        <v>2</v>
      </c>
      <c r="E4" s="104"/>
      <c r="F4" s="25" t="s">
        <v>3</v>
      </c>
      <c r="G4" s="26" t="s">
        <v>4</v>
      </c>
      <c r="H4" s="51" t="s">
        <v>5</v>
      </c>
      <c r="I4" s="54" t="s">
        <v>6</v>
      </c>
      <c r="J4" s="56"/>
      <c r="K4" s="56"/>
      <c r="L4" s="45" t="s">
        <v>7</v>
      </c>
      <c r="M4" s="30" t="s">
        <v>8</v>
      </c>
    </row>
    <row r="5" spans="2:13" ht="13.8" thickBot="1" x14ac:dyDescent="0.3">
      <c r="E5" s="6"/>
      <c r="F5" s="2"/>
      <c r="G5" s="2"/>
      <c r="H5" s="52"/>
      <c r="I5" s="55"/>
    </row>
    <row r="6" spans="2:13" ht="13.95" customHeight="1" thickBot="1" x14ac:dyDescent="0.3">
      <c r="B6" s="105" t="s">
        <v>9</v>
      </c>
      <c r="C6" s="108" t="s">
        <v>131</v>
      </c>
      <c r="D6" s="29" t="s">
        <v>11</v>
      </c>
      <c r="E6" s="97" t="s">
        <v>132</v>
      </c>
      <c r="F6" s="15">
        <v>14</v>
      </c>
      <c r="G6" s="15"/>
      <c r="H6" s="16">
        <f t="shared" ref="H6:H33" si="0">G6+F6</f>
        <v>14</v>
      </c>
      <c r="I6" s="111">
        <f>H6+H7+H8+H9</f>
        <v>20</v>
      </c>
      <c r="L6" s="33" t="s">
        <v>13</v>
      </c>
      <c r="M6" s="20">
        <v>0.2</v>
      </c>
    </row>
    <row r="7" spans="2:13" ht="15" thickBot="1" x14ac:dyDescent="0.3">
      <c r="B7" s="106"/>
      <c r="C7" s="109"/>
      <c r="D7" s="29" t="s">
        <v>14</v>
      </c>
      <c r="E7" s="83" t="s">
        <v>133</v>
      </c>
      <c r="F7" s="7">
        <v>4</v>
      </c>
      <c r="G7" s="7"/>
      <c r="H7" s="13">
        <f t="shared" si="0"/>
        <v>4</v>
      </c>
      <c r="I7" s="112"/>
      <c r="L7" s="34" t="s">
        <v>15</v>
      </c>
      <c r="M7" s="21">
        <v>0.8</v>
      </c>
    </row>
    <row r="8" spans="2:13" ht="16.5" customHeight="1" thickBot="1" x14ac:dyDescent="0.3">
      <c r="B8" s="106"/>
      <c r="C8" s="109"/>
      <c r="D8" s="29" t="s">
        <v>16</v>
      </c>
      <c r="E8" s="83" t="s">
        <v>134</v>
      </c>
      <c r="F8" s="7"/>
      <c r="G8" s="7">
        <v>2</v>
      </c>
      <c r="H8" s="13">
        <f t="shared" si="0"/>
        <v>2</v>
      </c>
      <c r="I8" s="112"/>
      <c r="L8" s="34"/>
      <c r="M8" s="21"/>
    </row>
    <row r="9" spans="2:13" ht="13.8" hidden="1" thickBot="1" x14ac:dyDescent="0.3">
      <c r="B9" s="107"/>
      <c r="C9" s="110"/>
      <c r="D9" s="29" t="s">
        <v>17</v>
      </c>
      <c r="E9" s="59"/>
      <c r="F9" s="18"/>
      <c r="G9" s="18"/>
      <c r="H9" s="19">
        <f t="shared" si="0"/>
        <v>0</v>
      </c>
      <c r="I9" s="113"/>
      <c r="L9" s="46"/>
      <c r="M9" s="39"/>
    </row>
    <row r="10" spans="2:13" ht="13.95" customHeight="1" thickBot="1" x14ac:dyDescent="0.3">
      <c r="B10" s="105" t="s">
        <v>18</v>
      </c>
      <c r="C10" s="108" t="s">
        <v>135</v>
      </c>
      <c r="D10" s="29" t="s">
        <v>19</v>
      </c>
      <c r="E10" s="84" t="s">
        <v>136</v>
      </c>
      <c r="F10" s="15"/>
      <c r="G10" s="15">
        <v>18</v>
      </c>
      <c r="H10" s="16">
        <f t="shared" si="0"/>
        <v>18</v>
      </c>
      <c r="I10" s="111">
        <f>H10+H11+H12+H13</f>
        <v>66</v>
      </c>
      <c r="L10" s="33"/>
      <c r="M10" s="20"/>
    </row>
    <row r="11" spans="2:13" ht="15" thickBot="1" x14ac:dyDescent="0.3">
      <c r="B11" s="106"/>
      <c r="C11" s="109"/>
      <c r="D11" s="29" t="s">
        <v>20</v>
      </c>
      <c r="E11" s="84" t="s">
        <v>137</v>
      </c>
      <c r="F11" s="7"/>
      <c r="G11" s="7">
        <v>18</v>
      </c>
      <c r="H11" s="13">
        <f t="shared" si="0"/>
        <v>18</v>
      </c>
      <c r="I11" s="112"/>
      <c r="L11" s="34"/>
      <c r="M11" s="21"/>
    </row>
    <row r="12" spans="2:13" ht="16.5" customHeight="1" thickBot="1" x14ac:dyDescent="0.3">
      <c r="B12" s="106"/>
      <c r="C12" s="109"/>
      <c r="D12" s="29" t="s">
        <v>21</v>
      </c>
      <c r="E12" s="84" t="s">
        <v>138</v>
      </c>
      <c r="F12" s="7"/>
      <c r="G12" s="7">
        <v>18</v>
      </c>
      <c r="H12" s="13">
        <f t="shared" si="0"/>
        <v>18</v>
      </c>
      <c r="I12" s="112"/>
      <c r="L12" s="34"/>
      <c r="M12" s="21"/>
    </row>
    <row r="13" spans="2:13" ht="15" thickBot="1" x14ac:dyDescent="0.3">
      <c r="B13" s="107"/>
      <c r="C13" s="110"/>
      <c r="D13" s="29" t="s">
        <v>22</v>
      </c>
      <c r="E13" s="90" t="s">
        <v>139</v>
      </c>
      <c r="F13" s="18"/>
      <c r="G13" s="18">
        <v>12</v>
      </c>
      <c r="H13" s="19">
        <f t="shared" si="0"/>
        <v>12</v>
      </c>
      <c r="I13" s="113"/>
      <c r="L13" s="35"/>
      <c r="M13" s="22"/>
    </row>
    <row r="14" spans="2:13" ht="15" thickBot="1" x14ac:dyDescent="0.3">
      <c r="B14" s="105" t="s">
        <v>23</v>
      </c>
      <c r="C14" s="108" t="s">
        <v>140</v>
      </c>
      <c r="D14" s="29" t="s">
        <v>24</v>
      </c>
      <c r="E14" s="89" t="s">
        <v>142</v>
      </c>
      <c r="F14" s="15"/>
      <c r="G14" s="15">
        <v>18</v>
      </c>
      <c r="H14" s="16">
        <f t="shared" si="0"/>
        <v>18</v>
      </c>
      <c r="I14" s="111">
        <f>H14+H15+H16+H17</f>
        <v>54</v>
      </c>
      <c r="L14" s="33"/>
      <c r="M14" s="20"/>
    </row>
    <row r="15" spans="2:13" ht="15" thickBot="1" x14ac:dyDescent="0.3">
      <c r="B15" s="106"/>
      <c r="C15" s="109"/>
      <c r="D15" s="29" t="s">
        <v>25</v>
      </c>
      <c r="E15" s="84" t="s">
        <v>143</v>
      </c>
      <c r="F15" s="7"/>
      <c r="G15" s="7">
        <v>15</v>
      </c>
      <c r="H15" s="13">
        <f t="shared" si="0"/>
        <v>15</v>
      </c>
      <c r="I15" s="112"/>
      <c r="L15" s="34"/>
      <c r="M15" s="21"/>
    </row>
    <row r="16" spans="2:13" ht="15" thickBot="1" x14ac:dyDescent="0.3">
      <c r="B16" s="106"/>
      <c r="C16" s="109"/>
      <c r="D16" s="29" t="s">
        <v>26</v>
      </c>
      <c r="E16" s="84" t="s">
        <v>144</v>
      </c>
      <c r="F16" s="7"/>
      <c r="G16" s="7">
        <v>12</v>
      </c>
      <c r="H16" s="13">
        <f t="shared" si="0"/>
        <v>12</v>
      </c>
      <c r="I16" s="112"/>
      <c r="L16" s="34"/>
      <c r="M16" s="21"/>
    </row>
    <row r="17" spans="2:13" ht="15" thickBot="1" x14ac:dyDescent="0.3">
      <c r="B17" s="107"/>
      <c r="C17" s="110"/>
      <c r="D17" s="29" t="s">
        <v>141</v>
      </c>
      <c r="E17" s="83" t="s">
        <v>145</v>
      </c>
      <c r="F17" s="18"/>
      <c r="G17" s="18">
        <v>9</v>
      </c>
      <c r="H17" s="19">
        <f t="shared" si="0"/>
        <v>9</v>
      </c>
      <c r="I17" s="113"/>
      <c r="L17" s="35"/>
      <c r="M17" s="22"/>
    </row>
    <row r="18" spans="2:13" ht="15" thickBot="1" x14ac:dyDescent="0.3">
      <c r="B18" s="105" t="s">
        <v>27</v>
      </c>
      <c r="C18" s="108" t="s">
        <v>146</v>
      </c>
      <c r="D18" s="29" t="s">
        <v>28</v>
      </c>
      <c r="E18" s="91" t="s">
        <v>147</v>
      </c>
      <c r="F18" s="15"/>
      <c r="G18" s="15">
        <v>18</v>
      </c>
      <c r="H18" s="16">
        <f t="shared" si="0"/>
        <v>18</v>
      </c>
      <c r="I18" s="111">
        <f>H18+H19+H20+H21</f>
        <v>48</v>
      </c>
      <c r="L18" s="33"/>
      <c r="M18" s="20"/>
    </row>
    <row r="19" spans="2:13" ht="15" thickBot="1" x14ac:dyDescent="0.3">
      <c r="B19" s="106"/>
      <c r="C19" s="109"/>
      <c r="D19" s="29" t="s">
        <v>29</v>
      </c>
      <c r="E19" s="85" t="s">
        <v>148</v>
      </c>
      <c r="F19" s="7"/>
      <c r="G19" s="7">
        <v>15</v>
      </c>
      <c r="H19" s="13">
        <f t="shared" si="0"/>
        <v>15</v>
      </c>
      <c r="I19" s="112"/>
      <c r="L19" s="34"/>
      <c r="M19" s="21"/>
    </row>
    <row r="20" spans="2:13" ht="15" thickBot="1" x14ac:dyDescent="0.3">
      <c r="B20" s="106"/>
      <c r="C20" s="109"/>
      <c r="D20" s="29" t="s">
        <v>30</v>
      </c>
      <c r="E20" s="86" t="s">
        <v>149</v>
      </c>
      <c r="F20" s="7"/>
      <c r="G20" s="7">
        <v>15</v>
      </c>
      <c r="H20" s="13">
        <f t="shared" si="0"/>
        <v>15</v>
      </c>
      <c r="I20" s="112"/>
      <c r="L20" s="34"/>
      <c r="M20" s="21"/>
    </row>
    <row r="21" spans="2:13" ht="13.8" hidden="1" thickBot="1" x14ac:dyDescent="0.3">
      <c r="B21" s="107"/>
      <c r="C21" s="110"/>
      <c r="D21" s="29" t="s">
        <v>31</v>
      </c>
      <c r="E21" s="59"/>
      <c r="F21" s="18"/>
      <c r="G21" s="18"/>
      <c r="H21" s="19">
        <f t="shared" si="0"/>
        <v>0</v>
      </c>
      <c r="I21" s="113"/>
      <c r="L21" s="35"/>
      <c r="M21" s="22"/>
    </row>
    <row r="22" spans="2:13" ht="15" thickBot="1" x14ac:dyDescent="0.3">
      <c r="B22" s="105" t="s">
        <v>32</v>
      </c>
      <c r="C22" s="108" t="s">
        <v>150</v>
      </c>
      <c r="D22" s="29" t="s">
        <v>33</v>
      </c>
      <c r="E22" s="87" t="s">
        <v>151</v>
      </c>
      <c r="F22" s="15"/>
      <c r="G22" s="15">
        <v>15</v>
      </c>
      <c r="H22" s="16">
        <f t="shared" si="0"/>
        <v>15</v>
      </c>
      <c r="I22" s="111">
        <f>H22+H23+H24+H25</f>
        <v>45</v>
      </c>
      <c r="L22" s="33"/>
      <c r="M22" s="20"/>
    </row>
    <row r="23" spans="2:13" ht="15" thickBot="1" x14ac:dyDescent="0.3">
      <c r="B23" s="106"/>
      <c r="C23" s="109"/>
      <c r="D23" s="29" t="s">
        <v>34</v>
      </c>
      <c r="E23" s="85" t="s">
        <v>152</v>
      </c>
      <c r="F23" s="7"/>
      <c r="G23" s="7">
        <v>15</v>
      </c>
      <c r="H23" s="13">
        <f t="shared" si="0"/>
        <v>15</v>
      </c>
      <c r="I23" s="112"/>
      <c r="L23" s="34"/>
      <c r="M23" s="21"/>
    </row>
    <row r="24" spans="2:13" ht="15" thickBot="1" x14ac:dyDescent="0.3">
      <c r="B24" s="106"/>
      <c r="C24" s="109"/>
      <c r="D24" s="29" t="s">
        <v>35</v>
      </c>
      <c r="E24" s="87" t="s">
        <v>153</v>
      </c>
      <c r="F24" s="7"/>
      <c r="G24" s="7">
        <v>15</v>
      </c>
      <c r="H24" s="13">
        <f t="shared" si="0"/>
        <v>15</v>
      </c>
      <c r="I24" s="112"/>
      <c r="L24" s="34"/>
      <c r="M24" s="21"/>
    </row>
    <row r="25" spans="2:13" ht="13.8" hidden="1" thickBot="1" x14ac:dyDescent="0.3">
      <c r="B25" s="107"/>
      <c r="C25" s="110"/>
      <c r="D25" s="29" t="s">
        <v>36</v>
      </c>
      <c r="E25" s="59"/>
      <c r="F25" s="18"/>
      <c r="G25" s="18"/>
      <c r="H25" s="19">
        <f t="shared" si="0"/>
        <v>0</v>
      </c>
      <c r="I25" s="113"/>
      <c r="L25" s="35"/>
      <c r="M25" s="22"/>
    </row>
    <row r="26" spans="2:13" ht="15" thickBot="1" x14ac:dyDescent="0.3">
      <c r="B26" s="105" t="s">
        <v>37</v>
      </c>
      <c r="C26" s="108" t="s">
        <v>154</v>
      </c>
      <c r="D26" s="29" t="s">
        <v>38</v>
      </c>
      <c r="E26" s="85" t="s">
        <v>155</v>
      </c>
      <c r="F26" s="15"/>
      <c r="G26" s="15">
        <v>15</v>
      </c>
      <c r="H26" s="16">
        <f t="shared" si="0"/>
        <v>15</v>
      </c>
      <c r="I26" s="111">
        <f>H26+H27+H28+H29</f>
        <v>45</v>
      </c>
      <c r="L26" s="33"/>
      <c r="M26" s="20"/>
    </row>
    <row r="27" spans="2:13" ht="15" thickBot="1" x14ac:dyDescent="0.3">
      <c r="B27" s="106"/>
      <c r="C27" s="109"/>
      <c r="D27" s="29" t="s">
        <v>39</v>
      </c>
      <c r="E27" s="87" t="s">
        <v>156</v>
      </c>
      <c r="F27" s="7"/>
      <c r="G27" s="7">
        <v>15</v>
      </c>
      <c r="H27" s="13">
        <f t="shared" si="0"/>
        <v>15</v>
      </c>
      <c r="I27" s="112"/>
      <c r="L27" s="34"/>
      <c r="M27" s="21"/>
    </row>
    <row r="28" spans="2:13" ht="15" thickBot="1" x14ac:dyDescent="0.3">
      <c r="B28" s="106"/>
      <c r="C28" s="109"/>
      <c r="D28" s="29" t="s">
        <v>40</v>
      </c>
      <c r="E28" s="88" t="s">
        <v>157</v>
      </c>
      <c r="F28" s="7"/>
      <c r="G28" s="7">
        <v>15</v>
      </c>
      <c r="H28" s="13">
        <f t="shared" si="0"/>
        <v>15</v>
      </c>
      <c r="I28" s="112"/>
      <c r="L28" s="34"/>
      <c r="M28" s="21"/>
    </row>
    <row r="29" spans="2:13" ht="13.8" thickBot="1" x14ac:dyDescent="0.3">
      <c r="B29" s="107"/>
      <c r="C29" s="110"/>
      <c r="D29" s="29" t="s">
        <v>41</v>
      </c>
      <c r="E29" s="59"/>
      <c r="F29" s="18"/>
      <c r="G29" s="18"/>
      <c r="H29" s="12">
        <f t="shared" si="0"/>
        <v>0</v>
      </c>
      <c r="I29" s="113"/>
      <c r="L29" s="46"/>
      <c r="M29" s="22"/>
    </row>
    <row r="30" spans="2:13" ht="14.4" hidden="1" thickBot="1" x14ac:dyDescent="0.3">
      <c r="B30" s="105" t="s">
        <v>42</v>
      </c>
      <c r="C30" s="108" t="s">
        <v>43</v>
      </c>
      <c r="D30" s="29" t="s">
        <v>44</v>
      </c>
      <c r="E30" s="60"/>
      <c r="F30" s="15"/>
      <c r="G30" s="15"/>
      <c r="H30" s="92">
        <f t="shared" si="0"/>
        <v>0</v>
      </c>
      <c r="I30" s="111">
        <f>H30+H31+H32+H33</f>
        <v>0</v>
      </c>
      <c r="L30" s="33"/>
      <c r="M30" s="20"/>
    </row>
    <row r="31" spans="2:13" ht="14.4" hidden="1" thickBot="1" x14ac:dyDescent="0.3">
      <c r="B31" s="106"/>
      <c r="C31" s="109"/>
      <c r="D31" s="29" t="s">
        <v>45</v>
      </c>
      <c r="E31" s="61"/>
      <c r="F31" s="7"/>
      <c r="G31" s="7"/>
      <c r="H31" s="53">
        <f t="shared" si="0"/>
        <v>0</v>
      </c>
      <c r="I31" s="112"/>
      <c r="L31" s="34"/>
      <c r="M31" s="21"/>
    </row>
    <row r="32" spans="2:13" ht="14.4" hidden="1" thickBot="1" x14ac:dyDescent="0.3">
      <c r="B32" s="106"/>
      <c r="C32" s="109"/>
      <c r="D32" s="29" t="s">
        <v>46</v>
      </c>
      <c r="E32" s="61"/>
      <c r="F32" s="7"/>
      <c r="G32" s="7"/>
      <c r="H32" s="53">
        <f t="shared" si="0"/>
        <v>0</v>
      </c>
      <c r="I32" s="112"/>
      <c r="L32" s="34"/>
      <c r="M32" s="21"/>
    </row>
    <row r="33" spans="2:13" ht="13.8" hidden="1" thickBot="1" x14ac:dyDescent="0.3">
      <c r="B33" s="106"/>
      <c r="C33" s="109"/>
      <c r="D33" s="29" t="s">
        <v>47</v>
      </c>
      <c r="E33" s="62"/>
      <c r="F33" s="7"/>
      <c r="G33" s="7"/>
      <c r="H33" s="53">
        <f t="shared" si="0"/>
        <v>0</v>
      </c>
      <c r="I33" s="113"/>
      <c r="L33" s="34"/>
      <c r="M33" s="21"/>
    </row>
    <row r="34" spans="2:13" ht="12.6" hidden="1" customHeight="1" thickBot="1" x14ac:dyDescent="0.3">
      <c r="B34" s="107"/>
      <c r="C34" s="110"/>
      <c r="D34" s="93" t="s">
        <v>48</v>
      </c>
      <c r="E34" s="57" t="s">
        <v>49</v>
      </c>
      <c r="F34" s="95">
        <v>0</v>
      </c>
      <c r="G34" s="18">
        <v>0</v>
      </c>
      <c r="H34" s="63"/>
      <c r="I34" s="64"/>
      <c r="L34" s="35"/>
      <c r="M34" s="22"/>
    </row>
    <row r="35" spans="2:13" ht="12.6" customHeight="1" thickBot="1" x14ac:dyDescent="0.3">
      <c r="B35" s="23"/>
      <c r="C35" s="23"/>
      <c r="D35" s="94"/>
      <c r="E35" s="23"/>
      <c r="F35" s="96"/>
      <c r="G35" s="3"/>
      <c r="H35" s="67" t="s">
        <v>50</v>
      </c>
      <c r="I35" s="69">
        <f>SUM(I6:I33)</f>
        <v>278</v>
      </c>
      <c r="L35" s="65"/>
      <c r="M35" s="66"/>
    </row>
    <row r="36" spans="2:13" ht="16.95" customHeight="1" thickBot="1" x14ac:dyDescent="0.3">
      <c r="B36" s="23"/>
      <c r="C36" s="23"/>
      <c r="D36" s="23"/>
      <c r="E36" s="23"/>
      <c r="F36" s="3"/>
      <c r="G36" s="3"/>
      <c r="H36" s="68" t="s">
        <v>51</v>
      </c>
      <c r="I36" s="70">
        <f>H34</f>
        <v>0</v>
      </c>
      <c r="L36" s="65"/>
      <c r="M36" s="66"/>
    </row>
    <row r="37" spans="2:13" ht="18" customHeight="1" thickBot="1" x14ac:dyDescent="0.3">
      <c r="B37" s="23"/>
      <c r="C37" s="24"/>
      <c r="D37" s="8"/>
      <c r="E37" s="3"/>
      <c r="F37" s="3"/>
      <c r="G37" s="3"/>
      <c r="H37" s="72" t="s">
        <v>52</v>
      </c>
      <c r="I37" s="71">
        <f>SUM(I36,I35)</f>
        <v>278</v>
      </c>
      <c r="L37" s="47"/>
      <c r="M37" s="32"/>
    </row>
    <row r="38" spans="2:13" ht="13.95" customHeight="1" thickBot="1" x14ac:dyDescent="0.3">
      <c r="B38" s="126" t="s">
        <v>0</v>
      </c>
      <c r="C38" s="127"/>
      <c r="D38" s="127"/>
      <c r="E38" s="127"/>
      <c r="F38" s="127"/>
      <c r="G38" s="127"/>
      <c r="H38" s="127"/>
      <c r="I38" s="127"/>
      <c r="L38" s="48"/>
      <c r="M38" s="48"/>
    </row>
    <row r="39" spans="2:13" ht="13.8" thickBot="1" x14ac:dyDescent="0.3">
      <c r="B39" s="103" t="s">
        <v>1</v>
      </c>
      <c r="C39" s="104"/>
      <c r="D39" s="103" t="s">
        <v>2</v>
      </c>
      <c r="E39" s="104"/>
      <c r="F39" s="25" t="s">
        <v>3</v>
      </c>
      <c r="G39" s="26" t="s">
        <v>4</v>
      </c>
      <c r="H39" s="27" t="s">
        <v>53</v>
      </c>
      <c r="I39" s="50" t="s">
        <v>54</v>
      </c>
      <c r="L39" s="49" t="s">
        <v>7</v>
      </c>
      <c r="M39" s="49" t="s">
        <v>8</v>
      </c>
    </row>
    <row r="40" spans="2:13" ht="13.8" thickBot="1" x14ac:dyDescent="0.3">
      <c r="B40" s="40"/>
      <c r="C40" s="41"/>
      <c r="D40" s="41"/>
      <c r="E40" s="41"/>
      <c r="F40" s="42"/>
      <c r="G40" s="43"/>
      <c r="H40" s="38"/>
      <c r="I40" s="44"/>
    </row>
    <row r="41" spans="2:13" ht="13.95" hidden="1" customHeight="1" thickBot="1" x14ac:dyDescent="0.3">
      <c r="B41" s="105" t="s">
        <v>55</v>
      </c>
      <c r="C41" s="108" t="s">
        <v>10</v>
      </c>
      <c r="D41" s="29" t="s">
        <v>56</v>
      </c>
      <c r="E41" s="14" t="s">
        <v>12</v>
      </c>
      <c r="F41" s="15"/>
      <c r="G41" s="15"/>
      <c r="H41" s="16">
        <f>G41+F41</f>
        <v>0</v>
      </c>
      <c r="I41" s="111">
        <f>H41+H42+H43+H44</f>
        <v>0</v>
      </c>
      <c r="L41" s="11" t="s">
        <v>13</v>
      </c>
      <c r="M41" s="11">
        <v>0.2</v>
      </c>
    </row>
    <row r="42" spans="2:13" ht="13.8" hidden="1" thickBot="1" x14ac:dyDescent="0.3">
      <c r="B42" s="106"/>
      <c r="C42" s="109"/>
      <c r="D42" s="29" t="s">
        <v>57</v>
      </c>
      <c r="E42" s="10"/>
      <c r="F42" s="7"/>
      <c r="G42" s="7"/>
      <c r="H42" s="13">
        <f t="shared" ref="H42:H66" si="1">G42+F42</f>
        <v>0</v>
      </c>
      <c r="I42" s="112"/>
      <c r="L42" s="11" t="s">
        <v>15</v>
      </c>
      <c r="M42" s="11">
        <v>0.8</v>
      </c>
    </row>
    <row r="43" spans="2:13" ht="16.5" hidden="1" customHeight="1" thickBot="1" x14ac:dyDescent="0.3">
      <c r="B43" s="106"/>
      <c r="C43" s="109"/>
      <c r="D43" s="29" t="s">
        <v>58</v>
      </c>
      <c r="E43" s="10"/>
      <c r="F43" s="7"/>
      <c r="G43" s="7"/>
      <c r="H43" s="13">
        <f t="shared" si="1"/>
        <v>0</v>
      </c>
      <c r="I43" s="112"/>
      <c r="L43" s="11"/>
      <c r="M43" s="11"/>
    </row>
    <row r="44" spans="2:13" ht="13.8" hidden="1" thickBot="1" x14ac:dyDescent="0.3">
      <c r="B44" s="107"/>
      <c r="C44" s="110"/>
      <c r="D44" s="29" t="s">
        <v>59</v>
      </c>
      <c r="E44" s="17"/>
      <c r="F44" s="18"/>
      <c r="G44" s="18"/>
      <c r="H44" s="19">
        <v>0</v>
      </c>
      <c r="I44" s="113"/>
      <c r="L44" s="11"/>
      <c r="M44" s="11"/>
    </row>
    <row r="45" spans="2:13" ht="14.4" hidden="1" thickBot="1" x14ac:dyDescent="0.3">
      <c r="B45" s="105" t="s">
        <v>60</v>
      </c>
      <c r="C45" s="108" t="s">
        <v>10</v>
      </c>
      <c r="D45" s="29" t="s">
        <v>61</v>
      </c>
      <c r="E45" s="14" t="s">
        <v>12</v>
      </c>
      <c r="F45" s="15"/>
      <c r="G45" s="15"/>
      <c r="H45" s="16">
        <f t="shared" si="1"/>
        <v>0</v>
      </c>
      <c r="I45" s="111">
        <f t="shared" ref="I45" si="2">H45+H46+H47+H48</f>
        <v>0</v>
      </c>
      <c r="L45" s="11"/>
      <c r="M45" s="11"/>
    </row>
    <row r="46" spans="2:13" ht="13.8" hidden="1" thickBot="1" x14ac:dyDescent="0.3">
      <c r="B46" s="106"/>
      <c r="C46" s="109"/>
      <c r="D46" s="29" t="s">
        <v>62</v>
      </c>
      <c r="E46" s="10"/>
      <c r="F46" s="7"/>
      <c r="G46" s="7"/>
      <c r="H46" s="13">
        <f t="shared" si="1"/>
        <v>0</v>
      </c>
      <c r="I46" s="112"/>
      <c r="L46" s="11"/>
      <c r="M46" s="11"/>
    </row>
    <row r="47" spans="2:13" ht="13.8" hidden="1" thickBot="1" x14ac:dyDescent="0.3">
      <c r="B47" s="106"/>
      <c r="C47" s="109"/>
      <c r="D47" s="29" t="s">
        <v>63</v>
      </c>
      <c r="E47" s="10"/>
      <c r="F47" s="7"/>
      <c r="G47" s="7"/>
      <c r="H47" s="13">
        <f t="shared" si="1"/>
        <v>0</v>
      </c>
      <c r="I47" s="112"/>
      <c r="L47" s="11"/>
      <c r="M47" s="11"/>
    </row>
    <row r="48" spans="2:13" ht="13.8" hidden="1" thickBot="1" x14ac:dyDescent="0.3">
      <c r="B48" s="107"/>
      <c r="C48" s="110"/>
      <c r="D48" s="29" t="s">
        <v>64</v>
      </c>
      <c r="E48" s="17"/>
      <c r="F48" s="18"/>
      <c r="G48" s="18"/>
      <c r="H48" s="19">
        <f t="shared" si="1"/>
        <v>0</v>
      </c>
      <c r="I48" s="113"/>
      <c r="L48" s="11"/>
      <c r="M48" s="11"/>
    </row>
    <row r="49" spans="2:13" ht="14.4" hidden="1" thickBot="1" x14ac:dyDescent="0.3">
      <c r="B49" s="105" t="s">
        <v>65</v>
      </c>
      <c r="C49" s="108" t="s">
        <v>10</v>
      </c>
      <c r="D49" s="29" t="s">
        <v>66</v>
      </c>
      <c r="E49" s="14" t="s">
        <v>12</v>
      </c>
      <c r="F49" s="15"/>
      <c r="G49" s="15"/>
      <c r="H49" s="16">
        <f t="shared" si="1"/>
        <v>0</v>
      </c>
      <c r="I49" s="111">
        <f t="shared" ref="I49:I61" si="3">H49+H50+H51+H52</f>
        <v>0</v>
      </c>
      <c r="L49" s="11"/>
      <c r="M49" s="11"/>
    </row>
    <row r="50" spans="2:13" ht="13.8" hidden="1" thickBot="1" x14ac:dyDescent="0.3">
      <c r="B50" s="106"/>
      <c r="C50" s="109"/>
      <c r="D50" s="29" t="s">
        <v>67</v>
      </c>
      <c r="E50" s="10"/>
      <c r="F50" s="7"/>
      <c r="G50" s="7"/>
      <c r="H50" s="13">
        <f t="shared" si="1"/>
        <v>0</v>
      </c>
      <c r="I50" s="112"/>
      <c r="L50" s="11"/>
      <c r="M50" s="11"/>
    </row>
    <row r="51" spans="2:13" ht="13.8" hidden="1" thickBot="1" x14ac:dyDescent="0.3">
      <c r="B51" s="106"/>
      <c r="C51" s="109"/>
      <c r="D51" s="29" t="s">
        <v>68</v>
      </c>
      <c r="E51" s="10"/>
      <c r="F51" s="7"/>
      <c r="G51" s="7"/>
      <c r="H51" s="13">
        <f t="shared" si="1"/>
        <v>0</v>
      </c>
      <c r="I51" s="112"/>
      <c r="L51" s="11"/>
      <c r="M51" s="11"/>
    </row>
    <row r="52" spans="2:13" ht="13.8" hidden="1" thickBot="1" x14ac:dyDescent="0.3">
      <c r="B52" s="107"/>
      <c r="C52" s="110"/>
      <c r="D52" s="29" t="s">
        <v>69</v>
      </c>
      <c r="E52" s="17"/>
      <c r="F52" s="18"/>
      <c r="G52" s="18"/>
      <c r="H52" s="19">
        <f t="shared" si="1"/>
        <v>0</v>
      </c>
      <c r="I52" s="113"/>
      <c r="L52" s="11"/>
      <c r="M52" s="11"/>
    </row>
    <row r="53" spans="2:13" ht="14.4" hidden="1" thickBot="1" x14ac:dyDescent="0.3">
      <c r="B53" s="105" t="s">
        <v>70</v>
      </c>
      <c r="C53" s="108" t="s">
        <v>10</v>
      </c>
      <c r="D53" s="29" t="s">
        <v>71</v>
      </c>
      <c r="E53" s="14" t="s">
        <v>12</v>
      </c>
      <c r="F53" s="15"/>
      <c r="G53" s="15"/>
      <c r="H53" s="16">
        <f t="shared" si="1"/>
        <v>0</v>
      </c>
      <c r="I53" s="111">
        <f t="shared" si="3"/>
        <v>0</v>
      </c>
      <c r="L53" s="11"/>
      <c r="M53" s="11"/>
    </row>
    <row r="54" spans="2:13" ht="13.8" hidden="1" thickBot="1" x14ac:dyDescent="0.3">
      <c r="B54" s="106"/>
      <c r="C54" s="109"/>
      <c r="D54" s="29" t="s">
        <v>72</v>
      </c>
      <c r="E54" s="10"/>
      <c r="F54" s="7"/>
      <c r="G54" s="7"/>
      <c r="H54" s="13">
        <f t="shared" si="1"/>
        <v>0</v>
      </c>
      <c r="I54" s="112"/>
      <c r="L54" s="11"/>
      <c r="M54" s="11"/>
    </row>
    <row r="55" spans="2:13" ht="13.8" hidden="1" thickBot="1" x14ac:dyDescent="0.3">
      <c r="B55" s="106"/>
      <c r="C55" s="109"/>
      <c r="D55" s="29" t="s">
        <v>73</v>
      </c>
      <c r="E55" s="10"/>
      <c r="F55" s="7"/>
      <c r="G55" s="7"/>
      <c r="H55" s="13">
        <f t="shared" si="1"/>
        <v>0</v>
      </c>
      <c r="I55" s="112"/>
      <c r="L55" s="11"/>
      <c r="M55" s="11"/>
    </row>
    <row r="56" spans="2:13" ht="13.8" hidden="1" thickBot="1" x14ac:dyDescent="0.3">
      <c r="B56" s="107"/>
      <c r="C56" s="110"/>
      <c r="D56" s="29" t="s">
        <v>74</v>
      </c>
      <c r="E56" s="17"/>
      <c r="F56" s="18"/>
      <c r="G56" s="18"/>
      <c r="H56" s="19">
        <f t="shared" si="1"/>
        <v>0</v>
      </c>
      <c r="I56" s="113"/>
      <c r="L56" s="11"/>
      <c r="M56" s="11"/>
    </row>
    <row r="57" spans="2:13" ht="14.4" hidden="1" thickBot="1" x14ac:dyDescent="0.3">
      <c r="B57" s="105" t="s">
        <v>75</v>
      </c>
      <c r="C57" s="108" t="s">
        <v>10</v>
      </c>
      <c r="D57" s="29" t="s">
        <v>76</v>
      </c>
      <c r="E57" s="14" t="s">
        <v>12</v>
      </c>
      <c r="F57" s="15"/>
      <c r="G57" s="15"/>
      <c r="H57" s="16">
        <f t="shared" si="1"/>
        <v>0</v>
      </c>
      <c r="I57" s="111">
        <f t="shared" si="3"/>
        <v>0</v>
      </c>
      <c r="L57" s="11"/>
      <c r="M57" s="11"/>
    </row>
    <row r="58" spans="2:13" ht="13.8" hidden="1" thickBot="1" x14ac:dyDescent="0.3">
      <c r="B58" s="106"/>
      <c r="C58" s="109"/>
      <c r="D58" s="29" t="s">
        <v>77</v>
      </c>
      <c r="E58" s="10"/>
      <c r="F58" s="7"/>
      <c r="G58" s="7"/>
      <c r="H58" s="13">
        <f t="shared" si="1"/>
        <v>0</v>
      </c>
      <c r="I58" s="112"/>
      <c r="L58" s="11"/>
      <c r="M58" s="11"/>
    </row>
    <row r="59" spans="2:13" ht="13.8" hidden="1" thickBot="1" x14ac:dyDescent="0.3">
      <c r="B59" s="106"/>
      <c r="C59" s="109"/>
      <c r="D59" s="29" t="s">
        <v>78</v>
      </c>
      <c r="E59" s="10"/>
      <c r="F59" s="7"/>
      <c r="G59" s="7"/>
      <c r="H59" s="13">
        <f t="shared" si="1"/>
        <v>0</v>
      </c>
      <c r="I59" s="112"/>
      <c r="L59" s="11"/>
      <c r="M59" s="11"/>
    </row>
    <row r="60" spans="2:13" ht="13.8" hidden="1" thickBot="1" x14ac:dyDescent="0.3">
      <c r="B60" s="107"/>
      <c r="C60" s="110"/>
      <c r="D60" s="29" t="s">
        <v>79</v>
      </c>
      <c r="E60" s="17"/>
      <c r="F60" s="18"/>
      <c r="G60" s="18"/>
      <c r="H60" s="19">
        <f t="shared" si="1"/>
        <v>0</v>
      </c>
      <c r="I60" s="113"/>
      <c r="L60" s="11"/>
      <c r="M60" s="11"/>
    </row>
    <row r="61" spans="2:13" ht="14.4" hidden="1" thickBot="1" x14ac:dyDescent="0.3">
      <c r="B61" s="105" t="s">
        <v>80</v>
      </c>
      <c r="C61" s="108" t="s">
        <v>10</v>
      </c>
      <c r="D61" s="29" t="s">
        <v>81</v>
      </c>
      <c r="E61" s="14" t="s">
        <v>12</v>
      </c>
      <c r="F61" s="15"/>
      <c r="G61" s="15"/>
      <c r="H61" s="16">
        <f t="shared" si="1"/>
        <v>0</v>
      </c>
      <c r="I61" s="111">
        <f t="shared" si="3"/>
        <v>0</v>
      </c>
      <c r="L61" s="11"/>
      <c r="M61" s="11"/>
    </row>
    <row r="62" spans="2:13" ht="13.8" hidden="1" thickBot="1" x14ac:dyDescent="0.3">
      <c r="B62" s="106"/>
      <c r="C62" s="109"/>
      <c r="D62" s="29" t="s">
        <v>82</v>
      </c>
      <c r="E62" s="10"/>
      <c r="F62" s="7"/>
      <c r="G62" s="7"/>
      <c r="H62" s="13">
        <f t="shared" si="1"/>
        <v>0</v>
      </c>
      <c r="I62" s="112"/>
      <c r="L62" s="11"/>
      <c r="M62" s="11"/>
    </row>
    <row r="63" spans="2:13" ht="13.8" hidden="1" thickBot="1" x14ac:dyDescent="0.3">
      <c r="B63" s="106"/>
      <c r="C63" s="109"/>
      <c r="D63" s="29" t="s">
        <v>83</v>
      </c>
      <c r="E63" s="10"/>
      <c r="F63" s="7"/>
      <c r="G63" s="7"/>
      <c r="H63" s="13">
        <f t="shared" si="1"/>
        <v>0</v>
      </c>
      <c r="I63" s="112"/>
      <c r="L63" s="11"/>
      <c r="M63" s="11"/>
    </row>
    <row r="64" spans="2:13" ht="13.8" hidden="1" thickBot="1" x14ac:dyDescent="0.3">
      <c r="B64" s="107"/>
      <c r="C64" s="110"/>
      <c r="D64" s="29" t="s">
        <v>84</v>
      </c>
      <c r="E64" s="17"/>
      <c r="F64" s="18"/>
      <c r="G64" s="18"/>
      <c r="H64" s="19">
        <f t="shared" si="1"/>
        <v>0</v>
      </c>
      <c r="I64" s="112"/>
      <c r="L64" s="11"/>
      <c r="M64" s="11"/>
    </row>
    <row r="65" spans="2:13" ht="15" thickBot="1" x14ac:dyDescent="0.3">
      <c r="B65" s="105" t="s">
        <v>85</v>
      </c>
      <c r="C65" s="108" t="s">
        <v>158</v>
      </c>
      <c r="D65" s="29" t="s">
        <v>86</v>
      </c>
      <c r="E65" s="98" t="s">
        <v>159</v>
      </c>
      <c r="F65" s="79"/>
      <c r="G65" s="79">
        <v>9</v>
      </c>
      <c r="H65" s="80">
        <v>9</v>
      </c>
      <c r="I65" s="128">
        <f>H65+H66+H67+H68</f>
        <v>33</v>
      </c>
      <c r="L65" s="11"/>
      <c r="M65" s="11"/>
    </row>
    <row r="66" spans="2:13" ht="15" thickBot="1" x14ac:dyDescent="0.3">
      <c r="B66" s="106"/>
      <c r="C66" s="109"/>
      <c r="D66" s="29" t="s">
        <v>87</v>
      </c>
      <c r="E66" s="99" t="s">
        <v>160</v>
      </c>
      <c r="F66" s="81"/>
      <c r="G66" s="81">
        <v>24</v>
      </c>
      <c r="H66" s="82">
        <f t="shared" si="1"/>
        <v>24</v>
      </c>
      <c r="I66" s="129"/>
      <c r="L66" s="11"/>
      <c r="M66" s="11"/>
    </row>
    <row r="67" spans="2:13" ht="14.4" hidden="1" thickBot="1" x14ac:dyDescent="0.3">
      <c r="B67" s="106"/>
      <c r="C67" s="109"/>
      <c r="D67" s="29" t="s">
        <v>88</v>
      </c>
      <c r="E67" s="100"/>
      <c r="F67" s="7"/>
      <c r="G67" s="7"/>
      <c r="H67" s="13">
        <v>0</v>
      </c>
      <c r="I67" s="129"/>
      <c r="L67" s="11"/>
      <c r="M67" s="11"/>
    </row>
    <row r="68" spans="2:13" ht="13.8" hidden="1" thickBot="1" x14ac:dyDescent="0.3">
      <c r="B68" s="106"/>
      <c r="C68" s="109"/>
      <c r="D68" s="29" t="s">
        <v>89</v>
      </c>
      <c r="E68" s="7"/>
      <c r="F68" s="7"/>
      <c r="G68" s="7"/>
      <c r="H68" s="13">
        <f>G68+F68</f>
        <v>0</v>
      </c>
      <c r="I68" s="130"/>
      <c r="J68" s="116"/>
      <c r="K68" s="117"/>
      <c r="L68" s="11"/>
      <c r="M68" s="11"/>
    </row>
    <row r="69" spans="2:13" ht="13.8" thickBot="1" x14ac:dyDescent="0.3">
      <c r="B69" s="107"/>
      <c r="C69" s="110"/>
      <c r="D69" s="29" t="s">
        <v>90</v>
      </c>
      <c r="E69" s="102" t="s">
        <v>161</v>
      </c>
      <c r="F69" s="18"/>
      <c r="G69" s="18"/>
      <c r="H69" s="28">
        <v>91</v>
      </c>
      <c r="I69" s="64">
        <f>H69</f>
        <v>91</v>
      </c>
      <c r="J69" s="116"/>
      <c r="K69" s="117"/>
      <c r="L69" s="11"/>
      <c r="M69" s="11"/>
    </row>
    <row r="70" spans="2:13" x14ac:dyDescent="0.25">
      <c r="B70" s="23"/>
      <c r="C70" s="24"/>
      <c r="D70" s="24"/>
      <c r="E70" s="24"/>
      <c r="F70" s="3"/>
      <c r="G70" s="3"/>
      <c r="H70" s="67" t="s">
        <v>50</v>
      </c>
      <c r="I70" s="67">
        <f>SUM(I41:I68)</f>
        <v>33</v>
      </c>
      <c r="J70" s="58"/>
      <c r="K70" s="4"/>
      <c r="L70" s="11"/>
      <c r="M70" s="11"/>
    </row>
    <row r="71" spans="2:13" ht="13.8" thickBot="1" x14ac:dyDescent="0.3">
      <c r="B71" s="23"/>
      <c r="C71" s="24"/>
      <c r="D71" s="24"/>
      <c r="E71" s="24"/>
      <c r="F71" s="3"/>
      <c r="G71" s="3"/>
      <c r="H71" s="68" t="s">
        <v>51</v>
      </c>
      <c r="I71" s="74">
        <f>H69</f>
        <v>91</v>
      </c>
      <c r="J71" s="58"/>
      <c r="K71" s="4"/>
      <c r="L71" s="11"/>
      <c r="M71" s="11"/>
    </row>
    <row r="72" spans="2:13" ht="19.2" customHeight="1" thickBot="1" x14ac:dyDescent="0.3">
      <c r="H72" s="73" t="s">
        <v>91</v>
      </c>
      <c r="I72" s="36">
        <f>I70+I71</f>
        <v>124</v>
      </c>
    </row>
    <row r="73" spans="2:13" ht="22.95" customHeight="1" thickBot="1" x14ac:dyDescent="0.3">
      <c r="H73"/>
      <c r="I73"/>
    </row>
    <row r="74" spans="2:13" ht="22.95" customHeight="1" x14ac:dyDescent="0.25">
      <c r="G74" s="120" t="s">
        <v>92</v>
      </c>
      <c r="H74" s="121"/>
      <c r="I74" s="77">
        <f>I70+I35</f>
        <v>311</v>
      </c>
    </row>
    <row r="75" spans="2:13" ht="22.95" customHeight="1" thickBot="1" x14ac:dyDescent="0.3">
      <c r="G75" s="122" t="s">
        <v>93</v>
      </c>
      <c r="H75" s="123"/>
      <c r="I75" s="78">
        <f>I71+I36</f>
        <v>91</v>
      </c>
    </row>
    <row r="76" spans="2:13" ht="30" customHeight="1" thickBot="1" x14ac:dyDescent="0.3">
      <c r="F76" s="1"/>
      <c r="G76" s="118" t="s">
        <v>94</v>
      </c>
      <c r="H76" s="119"/>
      <c r="I76" s="76">
        <f>I72+I37</f>
        <v>402</v>
      </c>
      <c r="L76" s="1"/>
      <c r="M76" s="1"/>
    </row>
    <row r="77" spans="2:13" ht="30" customHeight="1" thickBot="1" x14ac:dyDescent="0.3">
      <c r="G77" s="114" t="s">
        <v>95</v>
      </c>
      <c r="H77" s="115"/>
      <c r="I77" s="75">
        <v>150</v>
      </c>
      <c r="J77" s="101"/>
    </row>
    <row r="79" spans="2:13" x14ac:dyDescent="0.25">
      <c r="E79" s="1"/>
    </row>
    <row r="80" spans="2:13" x14ac:dyDescent="0.25">
      <c r="E80" s="1"/>
    </row>
    <row r="81" spans="5:5" x14ac:dyDescent="0.25">
      <c r="E81" s="1"/>
    </row>
  </sheetData>
  <mergeCells count="56">
    <mergeCell ref="J3:K3"/>
    <mergeCell ref="I65:I68"/>
    <mergeCell ref="B65:B69"/>
    <mergeCell ref="C65:C69"/>
    <mergeCell ref="B61:B64"/>
    <mergeCell ref="C61:C64"/>
    <mergeCell ref="I61:I64"/>
    <mergeCell ref="B53:B56"/>
    <mergeCell ref="C53:C56"/>
    <mergeCell ref="I53:I56"/>
    <mergeCell ref="I26:I29"/>
    <mergeCell ref="B30:B34"/>
    <mergeCell ref="I14:I17"/>
    <mergeCell ref="B6:B9"/>
    <mergeCell ref="I6:I9"/>
    <mergeCell ref="C6:C9"/>
    <mergeCell ref="B2:I2"/>
    <mergeCell ref="B49:B52"/>
    <mergeCell ref="C49:C52"/>
    <mergeCell ref="I49:I52"/>
    <mergeCell ref="B45:B48"/>
    <mergeCell ref="C45:C48"/>
    <mergeCell ref="I45:I48"/>
    <mergeCell ref="B38:I38"/>
    <mergeCell ref="B39:C39"/>
    <mergeCell ref="D39:E39"/>
    <mergeCell ref="B41:B44"/>
    <mergeCell ref="C30:C34"/>
    <mergeCell ref="I30:I33"/>
    <mergeCell ref="B3:I3"/>
    <mergeCell ref="B14:B17"/>
    <mergeCell ref="C14:C17"/>
    <mergeCell ref="G77:H77"/>
    <mergeCell ref="J69:K69"/>
    <mergeCell ref="B22:B25"/>
    <mergeCell ref="C22:C25"/>
    <mergeCell ref="I22:I25"/>
    <mergeCell ref="C41:C44"/>
    <mergeCell ref="I41:I44"/>
    <mergeCell ref="I57:I60"/>
    <mergeCell ref="C57:C60"/>
    <mergeCell ref="G76:H76"/>
    <mergeCell ref="G74:H74"/>
    <mergeCell ref="B57:B60"/>
    <mergeCell ref="G75:H75"/>
    <mergeCell ref="B26:B29"/>
    <mergeCell ref="C26:C29"/>
    <mergeCell ref="J68:K68"/>
    <mergeCell ref="B4:C4"/>
    <mergeCell ref="D4:E4"/>
    <mergeCell ref="B18:B21"/>
    <mergeCell ref="C18:C21"/>
    <mergeCell ref="I18:I21"/>
    <mergeCell ref="B10:B13"/>
    <mergeCell ref="C10:C13"/>
    <mergeCell ref="I10:I13"/>
  </mergeCells>
  <pageMargins left="0.25" right="0.25" top="0.75" bottom="0.75" header="0.3" footer="0.3"/>
  <pageSetup paperSize="9" scale="66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5" t="s">
        <v>96</v>
      </c>
      <c r="C2" s="5" t="s">
        <v>97</v>
      </c>
      <c r="D2" s="5" t="s">
        <v>98</v>
      </c>
      <c r="E2" s="5" t="s">
        <v>99</v>
      </c>
      <c r="H2" s="5" t="s">
        <v>100</v>
      </c>
    </row>
    <row r="3" spans="1:8" x14ac:dyDescent="0.25">
      <c r="A3" s="8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H3" s="1" t="s">
        <v>106</v>
      </c>
    </row>
    <row r="4" spans="1:8" ht="13.2" customHeight="1" x14ac:dyDescent="0.25">
      <c r="A4" s="8" t="s">
        <v>107</v>
      </c>
      <c r="B4" s="1" t="s">
        <v>108</v>
      </c>
      <c r="C4" s="1" t="s">
        <v>109</v>
      </c>
      <c r="D4" s="1" t="s">
        <v>110</v>
      </c>
      <c r="E4" s="1" t="s">
        <v>111</v>
      </c>
      <c r="H4" s="9" t="s">
        <v>112</v>
      </c>
    </row>
    <row r="5" spans="1:8" ht="26.4" x14ac:dyDescent="0.25">
      <c r="A5" s="8" t="s">
        <v>113</v>
      </c>
      <c r="C5" s="1" t="s">
        <v>114</v>
      </c>
      <c r="D5" s="1" t="s">
        <v>115</v>
      </c>
      <c r="E5" s="1" t="s">
        <v>116</v>
      </c>
      <c r="H5" s="9" t="s">
        <v>117</v>
      </c>
    </row>
    <row r="6" spans="1:8" x14ac:dyDescent="0.25">
      <c r="C6" s="1" t="s">
        <v>118</v>
      </c>
      <c r="D6" s="1" t="s">
        <v>119</v>
      </c>
      <c r="E6" s="1" t="s">
        <v>120</v>
      </c>
      <c r="H6" s="1" t="s">
        <v>121</v>
      </c>
    </row>
    <row r="7" spans="1:8" x14ac:dyDescent="0.25">
      <c r="E7" s="1" t="s">
        <v>122</v>
      </c>
    </row>
    <row r="8" spans="1:8" x14ac:dyDescent="0.25">
      <c r="E8" s="1" t="s">
        <v>123</v>
      </c>
    </row>
    <row r="9" spans="1:8" x14ac:dyDescent="0.25">
      <c r="E9" s="1" t="s">
        <v>124</v>
      </c>
    </row>
    <row r="10" spans="1:8" x14ac:dyDescent="0.25">
      <c r="E10" s="1" t="s">
        <v>125</v>
      </c>
    </row>
    <row r="11" spans="1:8" x14ac:dyDescent="0.25">
      <c r="E11" s="1" t="s">
        <v>126</v>
      </c>
    </row>
    <row r="12" spans="1:8" x14ac:dyDescent="0.25">
      <c r="E12" s="1" t="s">
        <v>127</v>
      </c>
    </row>
    <row r="13" spans="1:8" x14ac:dyDescent="0.25">
      <c r="E13" s="1" t="s">
        <v>128</v>
      </c>
    </row>
    <row r="14" spans="1:8" x14ac:dyDescent="0.25">
      <c r="E14" s="1" t="s">
        <v>129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CA09C3-600C-4F7C-8F45-E2C56A20BAFB}"/>
</file>

<file path=customXml/itemProps2.xml><?xml version="1.0" encoding="utf-8"?>
<ds:datastoreItem xmlns:ds="http://schemas.openxmlformats.org/officeDocument/2006/customXml" ds:itemID="{EAD125B8-EC1D-4B75-BEEE-ADA3AE0833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7F86F1-D0CD-4EFD-9F03-9C2C40D52B6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Programme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2023-01-11T13:39:20Z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